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TRANSPORT\2026\"/>
    </mc:Choice>
  </mc:AlternateContent>
  <xr:revisionPtr revIDLastSave="0" documentId="13_ncr:1_{3220D21D-E41B-4AFE-A893-E0BCF751936B}" xr6:coauthVersionLast="47" xr6:coauthVersionMax="47" xr10:uidLastSave="{00000000-0000-0000-0000-000000000000}"/>
  <bookViews>
    <workbookView xWindow="456" yWindow="276" windowWidth="10812" windowHeight="11472" xr2:uid="{A7C7F61B-4E6F-4BF2-BC47-6653F82F4E6C}"/>
  </bookViews>
  <sheets>
    <sheet name="Transport March 2026" sheetId="1" r:id="rId1"/>
    <sheet name="State Transpo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<sst xmlns="http://schemas.openxmlformats.org/spreadsheetml/2006/main" count="85" uniqueCount="56">
  <si>
    <t>Zone</t>
  </si>
  <si>
    <t>MoM</t>
  </si>
  <si>
    <t>YoY</t>
  </si>
  <si>
    <t>Air fare charg.for specified routes single journey</t>
  </si>
  <si>
    <t>NORTH CENTRAL</t>
  </si>
  <si>
    <t>NORTH EAST</t>
  </si>
  <si>
    <t>NORTH WEST</t>
  </si>
  <si>
    <t>SOUTH EAST</t>
  </si>
  <si>
    <t>SOUTH SOUTH</t>
  </si>
  <si>
    <t>SOUTH WEST</t>
  </si>
  <si>
    <t>Bus journey intercity, state route, charg. per per</t>
  </si>
  <si>
    <t>Bus journey within  city , per  drop constant  rou</t>
  </si>
  <si>
    <t>Journey by motorcycle (okada) per drop</t>
  </si>
  <si>
    <t>Water transport : water way passenger  transportat</t>
  </si>
  <si>
    <t>State</t>
  </si>
  <si>
    <t>ABIA</t>
  </si>
  <si>
    <t>ABUJA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</si>
  <si>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</si>
  <si>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</si>
  <si>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</si>
  <si>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</si>
  <si>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</si>
  <si>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</si>
  <si>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</si>
  <si>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</si>
  <si>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</si>
  <si>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</si>
  <si>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</si>
  <si>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</si>
  <si>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</si>
  <si>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</si>
  <si>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</si>
  <si>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</si>
  <si>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</si>
  <si>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</si>
  <si>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</si>
  <si>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</si>
  <si>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</si>
  <si>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</si>
  <si>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</si>
  <si>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</si>
  <si>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</si>
  <si>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</si>
  <si>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</si>
  <si>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</si>
  <si>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</si>
  <si>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</si>
  <si>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</si>
  <si>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</si>
  <si>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</si>
  <si>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</si>
  <si>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</si>
  <si>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Grand Total</t>
  </si>
  <si>
    <t>Average of Feb-26</t>
  </si>
  <si>
    <t>Average of Mar-25</t>
  </si>
  <si>
    <t>Average of Mar-26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</si>
</sst>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3" fillId="0" borderId="0" xfId="1" applyFont="1"/>
    <xf numFmtId="0" fontId="2" fillId="0" borderId="1" xfId="1" applyFont="1" applyBorder="1" applyAlignment="1">
      <alignment wrapText="1"/>
    </xf>
    <xf numFmtId="2" fontId="4" fillId="0" borderId="1" xfId="0" applyNumberFormat="1" applyFont="1" applyBorder="1"/>
    <xf numFmtId="43" fontId="2" fillId="0" borderId="1" xfId="2" applyFont="1" applyBorder="1"/>
    <xf numFmtId="0" fontId="5" fillId="0" borderId="1" xfId="1" applyFont="1" applyBorder="1"/>
    <xf numFmtId="2" fontId="3" fillId="0" borderId="1" xfId="0" applyNumberFormat="1" applyFont="1" applyBorder="1"/>
    <xf numFmtId="43" fontId="5" fillId="0" borderId="1" xfId="2" applyFont="1" applyBorder="1"/>
    <xf numFmtId="0" fontId="4" fillId="4" borderId="1" xfId="1" applyFont="1" applyFill="1" applyBorder="1"/>
    <xf numFmtId="0" fontId="4" fillId="4" borderId="1" xfId="1" applyFont="1" applyFill="1" applyBorder="1" applyAlignment="1">
      <alignment wrapText="1"/>
    </xf>
    <xf numFmtId="0" fontId="1" fillId="0" borderId="0" xfId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4" fillId="4" borderId="1" xfId="1" applyFont="1" applyFill="1" applyBorder="1" applyAlignment="1">
      <alignment horizontal="left"/>
    </xf>
    <xf numFmtId="2" fontId="4" fillId="4" borderId="1" xfId="0" applyNumberFormat="1" applyFont="1" applyFill="1" applyBorder="1"/>
    <xf numFmtId="2" fontId="4" fillId="4" borderId="1" xfId="0" applyNumberFormat="1" applyFont="1" applyFill="1" applyBorder="1" applyAlignment="1">
      <alignment horizontal="left"/>
    </xf>
  </cellXfs>
  <cellStyles count="3">
    <cellStyle name="Comma 3" xfId="2" xr:uid="{14B8713F-6496-4AF9-8DDF-582E0FBFB4E2}"/>
    <cellStyle name="Normal" xfId="0" builtinId="0"/>
    <cellStyle name="Normal 3" xfId="1" xr:uid="{15B0DE50-9881-462B-92FD-6080AC652A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DE213-42C9-4934-9B76-8F42C774E9B0}">
  <sheetPr codeName="Sheet1"/>
  <dimension ref="A1:F36"/>
  <sheetViews>
    <sheetView tabSelected="1" topLeftCell="A23" workbookViewId="0">
      <selection activeCell="D18" sqref="D18"/>
    </sheetView>
  </sheetViews>
  <sheetFormatPr defaultRowHeight="14.4" x14ac:dyDescent="0.3"/>
  <cols>
    <col min="1" max="1" width="25.44140625" style="3" customWidth="1"/>
    <col min="2" max="2" width="15.77734375" style="3" bestFit="1" customWidth="1"/>
    <col min="3" max="3" width="16.6640625" style="3" bestFit="1" customWidth="1"/>
    <col min="4" max="4" width="15.88671875" style="3" bestFit="1" customWidth="1"/>
    <col min="5" max="5" width="8.44140625" style="3" customWidth="1"/>
    <col min="6" max="6" width="7.77734375" style="3" customWidth="1"/>
    <col min="7" max="16384" width="8.88671875" style="3"/>
  </cols>
  <sheetData>
    <row r="1" spans="1:6" x14ac:dyDescent="0.3">
      <c r="A1" s="1" t="s">
        <v>0</v>
      </c>
      <c r="B1" s="1" t="s">
        <v>54</v>
      </c>
      <c r="C1" s="1" t="s">
        <v>53</v>
      </c>
      <c r="D1" s="1" t="s">
        <v>55</v>
      </c>
      <c r="E1" s="2" t="s">
        <v>1</v>
      </c>
      <c r="F1" s="2" t="s">
        <v>2</v>
      </c>
    </row>
    <row r="2" spans="1:6" ht="27.6" x14ac:dyDescent="0.3">
      <c r="A2" s="4" t="s">
        <v>3</v>
      </c>
      <c r="B2" s="5">
        <v>128432.80177064867</v>
      </c>
      <c r="C2" s="5">
        <v>153647.94776191219</v>
      </c>
      <c r="D2" s="5">
        <v>157224.05184667662</v>
      </c>
      <c r="E2" s="6">
        <f>(D2-C2)/C2*100</f>
        <v>2.3274662218761595</v>
      </c>
      <c r="F2" s="6">
        <f>(D2-B2)/B2*100</f>
        <v>22.417365096062046</v>
      </c>
    </row>
    <row r="3" spans="1:6" x14ac:dyDescent="0.3">
      <c r="A3" s="7" t="s">
        <v>4</v>
      </c>
      <c r="B3" s="8">
        <v>128580.49039385714</v>
      </c>
      <c r="C3" s="8">
        <v>149087.51900580272</v>
      </c>
      <c r="D3" s="8">
        <v>152030.20711866929</v>
      </c>
      <c r="E3" s="9">
        <f t="shared" ref="E3:E36" si="0">(D3-C3)/C3*100</f>
        <v>1.9737991030302382</v>
      </c>
      <c r="F3" s="9">
        <f t="shared" ref="F3:F36" si="1">(D3-B3)/B3*100</f>
        <v>18.237383177636762</v>
      </c>
    </row>
    <row r="4" spans="1:6" x14ac:dyDescent="0.3">
      <c r="A4" s="7" t="s">
        <v>5</v>
      </c>
      <c r="B4" s="8">
        <v>129972.08333333333</v>
      </c>
      <c r="C4" s="8">
        <v>146570.01228583002</v>
      </c>
      <c r="D4" s="8">
        <v>151541.49394286468</v>
      </c>
      <c r="E4" s="9">
        <f t="shared" si="0"/>
        <v>3.3918818587117552</v>
      </c>
      <c r="F4" s="9">
        <f t="shared" si="1"/>
        <v>16.595418074674765</v>
      </c>
    </row>
    <row r="5" spans="1:6" x14ac:dyDescent="0.3">
      <c r="A5" s="7" t="s">
        <v>6</v>
      </c>
      <c r="B5" s="8">
        <v>127688.89285714286</v>
      </c>
      <c r="C5" s="8">
        <v>156670.58694798214</v>
      </c>
      <c r="D5" s="8">
        <v>160851.21674265453</v>
      </c>
      <c r="E5" s="9">
        <f t="shared" si="0"/>
        <v>2.6684203309077081</v>
      </c>
      <c r="F5" s="9">
        <f t="shared" si="1"/>
        <v>25.971189148466795</v>
      </c>
    </row>
    <row r="6" spans="1:6" x14ac:dyDescent="0.3">
      <c r="A6" s="7" t="s">
        <v>7</v>
      </c>
      <c r="B6" s="8">
        <v>126808.9</v>
      </c>
      <c r="C6" s="8">
        <v>152054.04666670802</v>
      </c>
      <c r="D6" s="8">
        <v>155410.8904600458</v>
      </c>
      <c r="E6" s="9">
        <f t="shared" si="0"/>
        <v>2.2076648842472153</v>
      </c>
      <c r="F6" s="9">
        <f t="shared" si="1"/>
        <v>22.555191678222752</v>
      </c>
    </row>
    <row r="7" spans="1:6" x14ac:dyDescent="0.3">
      <c r="A7" s="7" t="s">
        <v>8</v>
      </c>
      <c r="B7" s="8">
        <v>126866.75833333335</v>
      </c>
      <c r="C7" s="8">
        <v>159930.6356760567</v>
      </c>
      <c r="D7" s="8">
        <v>163133.42622852002</v>
      </c>
      <c r="E7" s="9">
        <f t="shared" si="0"/>
        <v>2.00261228183364</v>
      </c>
      <c r="F7" s="9">
        <f t="shared" si="1"/>
        <v>28.586422772700317</v>
      </c>
    </row>
    <row r="8" spans="1:6" x14ac:dyDescent="0.3">
      <c r="A8" s="7" t="s">
        <v>9</v>
      </c>
      <c r="B8" s="8">
        <v>130508.40545949999</v>
      </c>
      <c r="C8" s="8">
        <v>157565.53406823301</v>
      </c>
      <c r="D8" s="8">
        <v>160335.99632820534</v>
      </c>
      <c r="E8" s="9">
        <f t="shared" si="0"/>
        <v>1.7582920505778799</v>
      </c>
      <c r="F8" s="9">
        <f t="shared" si="1"/>
        <v>22.854919392882774</v>
      </c>
    </row>
    <row r="9" spans="1:6" ht="27.6" x14ac:dyDescent="0.3">
      <c r="A9" s="4" t="s">
        <v>10</v>
      </c>
      <c r="B9" s="5">
        <v>7722.0194551196546</v>
      </c>
      <c r="C9" s="5">
        <v>8108.8072951518934</v>
      </c>
      <c r="D9" s="5">
        <v>9564.115179733164</v>
      </c>
      <c r="E9" s="6">
        <f t="shared" si="0"/>
        <v>17.947249596760951</v>
      </c>
      <c r="F9" s="6">
        <f t="shared" si="1"/>
        <v>23.855103387394479</v>
      </c>
    </row>
    <row r="10" spans="1:6" x14ac:dyDescent="0.3">
      <c r="A10" s="7" t="s">
        <v>4</v>
      </c>
      <c r="B10" s="8">
        <v>7636.6728548571427</v>
      </c>
      <c r="C10" s="8">
        <v>8087.6352039932563</v>
      </c>
      <c r="D10" s="8">
        <v>9365.8396644871154</v>
      </c>
      <c r="E10" s="9">
        <f t="shared" si="0"/>
        <v>15.804427725211296</v>
      </c>
      <c r="F10" s="9">
        <f t="shared" si="1"/>
        <v>22.642934200463664</v>
      </c>
    </row>
    <row r="11" spans="1:6" x14ac:dyDescent="0.3">
      <c r="A11" s="7" t="s">
        <v>5</v>
      </c>
      <c r="B11" s="8">
        <v>7376.4666666666672</v>
      </c>
      <c r="C11" s="8">
        <v>7709.9836040713153</v>
      </c>
      <c r="D11" s="8">
        <v>9199.3734449182357</v>
      </c>
      <c r="E11" s="9">
        <f t="shared" si="0"/>
        <v>19.317678445651126</v>
      </c>
      <c r="F11" s="9">
        <f t="shared" si="1"/>
        <v>24.712465474683928</v>
      </c>
    </row>
    <row r="12" spans="1:6" x14ac:dyDescent="0.3">
      <c r="A12" s="7" t="s">
        <v>6</v>
      </c>
      <c r="B12" s="8">
        <v>7377.1670148809526</v>
      </c>
      <c r="C12" s="8">
        <v>8199.790603207015</v>
      </c>
      <c r="D12" s="8">
        <v>10065.397575377514</v>
      </c>
      <c r="E12" s="9">
        <f t="shared" si="0"/>
        <v>22.751885535233576</v>
      </c>
      <c r="F12" s="9">
        <f t="shared" si="1"/>
        <v>36.43987665012817</v>
      </c>
    </row>
    <row r="13" spans="1:6" x14ac:dyDescent="0.3">
      <c r="A13" s="7" t="s">
        <v>7</v>
      </c>
      <c r="B13" s="8">
        <v>8292.1922693205706</v>
      </c>
      <c r="C13" s="8">
        <v>8507.45326693272</v>
      </c>
      <c r="D13" s="8">
        <v>9714.8256541391784</v>
      </c>
      <c r="E13" s="9">
        <f t="shared" si="0"/>
        <v>14.191936756201128</v>
      </c>
      <c r="F13" s="9">
        <f t="shared" si="1"/>
        <v>17.156300030355816</v>
      </c>
    </row>
    <row r="14" spans="1:6" x14ac:dyDescent="0.3">
      <c r="A14" s="7" t="s">
        <v>8</v>
      </c>
      <c r="B14" s="8">
        <v>7529.9746560672829</v>
      </c>
      <c r="C14" s="8">
        <v>7736.5365677777008</v>
      </c>
      <c r="D14" s="8">
        <v>9111.7224889977733</v>
      </c>
      <c r="E14" s="9">
        <f t="shared" si="0"/>
        <v>17.775213872156375</v>
      </c>
      <c r="F14" s="9">
        <f t="shared" si="1"/>
        <v>21.006018017019432</v>
      </c>
    </row>
    <row r="15" spans="1:6" x14ac:dyDescent="0.3">
      <c r="A15" s="7" t="s">
        <v>9</v>
      </c>
      <c r="B15" s="8">
        <v>8286.3719113756579</v>
      </c>
      <c r="C15" s="8">
        <v>8466.2503174100839</v>
      </c>
      <c r="D15" s="8">
        <v>9902.1495161471175</v>
      </c>
      <c r="E15" s="9">
        <f>(D15-C15)/C15*100</f>
        <v>16.960273378454637</v>
      </c>
      <c r="F15" s="9">
        <f t="shared" si="1"/>
        <v>19.499216569718474</v>
      </c>
    </row>
    <row r="16" spans="1:6" ht="27.6" x14ac:dyDescent="0.3">
      <c r="A16" s="4" t="s">
        <v>11</v>
      </c>
      <c r="B16" s="5">
        <v>971.80445945945939</v>
      </c>
      <c r="C16" s="5">
        <v>1195.7502955501309</v>
      </c>
      <c r="D16" s="5">
        <v>1373.4885897882305</v>
      </c>
      <c r="E16" s="6">
        <f t="shared" si="0"/>
        <v>14.864164775834507</v>
      </c>
      <c r="F16" s="6">
        <f t="shared" si="1"/>
        <v>41.333843081168538</v>
      </c>
    </row>
    <row r="17" spans="1:6" x14ac:dyDescent="0.3">
      <c r="A17" s="7" t="s">
        <v>4</v>
      </c>
      <c r="B17" s="8">
        <v>1011.4742857142857</v>
      </c>
      <c r="C17" s="8">
        <v>1233.5145973709555</v>
      </c>
      <c r="D17" s="8">
        <v>1404.0949645635767</v>
      </c>
      <c r="E17" s="9">
        <f t="shared" si="0"/>
        <v>13.828808151617075</v>
      </c>
      <c r="F17" s="9">
        <f t="shared" si="1"/>
        <v>38.816674273832788</v>
      </c>
    </row>
    <row r="18" spans="1:6" x14ac:dyDescent="0.3">
      <c r="A18" s="7" t="s">
        <v>5</v>
      </c>
      <c r="B18" s="8">
        <v>935.83333333333337</v>
      </c>
      <c r="C18" s="8">
        <v>1191.5393279917869</v>
      </c>
      <c r="D18" s="8">
        <v>1367.839157918728</v>
      </c>
      <c r="E18" s="9">
        <f t="shared" si="0"/>
        <v>14.795972385072323</v>
      </c>
      <c r="F18" s="9">
        <f t="shared" si="1"/>
        <v>46.162688290514119</v>
      </c>
    </row>
    <row r="19" spans="1:6" x14ac:dyDescent="0.3">
      <c r="A19" s="7" t="s">
        <v>6</v>
      </c>
      <c r="B19" s="8">
        <v>961.42857142857144</v>
      </c>
      <c r="C19" s="8">
        <v>1129.6824945838575</v>
      </c>
      <c r="D19" s="8">
        <v>1320.0681394065411</v>
      </c>
      <c r="E19" s="9">
        <f t="shared" si="0"/>
        <v>16.853022485120139</v>
      </c>
      <c r="F19" s="9">
        <f t="shared" si="1"/>
        <v>37.302778244365349</v>
      </c>
    </row>
    <row r="20" spans="1:6" x14ac:dyDescent="0.3">
      <c r="A20" s="7" t="s">
        <v>7</v>
      </c>
      <c r="B20" s="8">
        <v>943.4</v>
      </c>
      <c r="C20" s="8">
        <v>1116.1043906275258</v>
      </c>
      <c r="D20" s="8">
        <v>1290.6591337213474</v>
      </c>
      <c r="E20" s="9">
        <f t="shared" si="0"/>
        <v>15.639643079952295</v>
      </c>
      <c r="F20" s="9">
        <f t="shared" si="1"/>
        <v>36.809320937179081</v>
      </c>
    </row>
    <row r="21" spans="1:6" x14ac:dyDescent="0.3">
      <c r="A21" s="7" t="s">
        <v>8</v>
      </c>
      <c r="B21" s="8">
        <v>938.33333333333337</v>
      </c>
      <c r="C21" s="8">
        <v>1168.3043401595316</v>
      </c>
      <c r="D21" s="8">
        <v>1348.3978682010318</v>
      </c>
      <c r="E21" s="9">
        <f t="shared" si="0"/>
        <v>15.414949842342313</v>
      </c>
      <c r="F21" s="9">
        <f t="shared" si="1"/>
        <v>43.701371389097524</v>
      </c>
    </row>
    <row r="22" spans="1:6" x14ac:dyDescent="0.3">
      <c r="A22" s="7" t="s">
        <v>9</v>
      </c>
      <c r="B22" s="8">
        <v>1030.7408333333333</v>
      </c>
      <c r="C22" s="8">
        <v>1326.7995549376028</v>
      </c>
      <c r="D22" s="8">
        <v>1499.8697115080649</v>
      </c>
      <c r="E22" s="9">
        <f t="shared" si="0"/>
        <v>13.044182591589831</v>
      </c>
      <c r="F22" s="9">
        <f t="shared" si="1"/>
        <v>45.513756999187315</v>
      </c>
    </row>
    <row r="23" spans="1:6" ht="27.6" x14ac:dyDescent="0.3">
      <c r="A23" s="4" t="s">
        <v>12</v>
      </c>
      <c r="B23" s="5">
        <v>638.18531053561537</v>
      </c>
      <c r="C23" s="5">
        <v>920.95197002373277</v>
      </c>
      <c r="D23" s="5">
        <v>1004.3401933551997</v>
      </c>
      <c r="E23" s="6">
        <f t="shared" si="0"/>
        <v>9.0545681040584629</v>
      </c>
      <c r="F23" s="6">
        <f t="shared" si="1"/>
        <v>57.37438276545074</v>
      </c>
    </row>
    <row r="24" spans="1:6" x14ac:dyDescent="0.3">
      <c r="A24" s="7" t="s">
        <v>4</v>
      </c>
      <c r="B24" s="8">
        <v>655.26282564902397</v>
      </c>
      <c r="C24" s="8">
        <v>850.77922077922142</v>
      </c>
      <c r="D24" s="8">
        <v>930.25704850149862</v>
      </c>
      <c r="E24" s="9">
        <f t="shared" si="0"/>
        <v>9.3417687904370919</v>
      </c>
      <c r="F24" s="9">
        <f t="shared" si="1"/>
        <v>41.967011111930347</v>
      </c>
    </row>
    <row r="25" spans="1:6" x14ac:dyDescent="0.3">
      <c r="A25" s="7" t="s">
        <v>5</v>
      </c>
      <c r="B25" s="8">
        <v>640.86561904761902</v>
      </c>
      <c r="C25" s="8">
        <v>909.51240327777839</v>
      </c>
      <c r="D25" s="8">
        <v>995.49128973706672</v>
      </c>
      <c r="E25" s="9">
        <f t="shared" si="0"/>
        <v>9.4532945509517283</v>
      </c>
      <c r="F25" s="9">
        <f t="shared" si="1"/>
        <v>55.335418245162174</v>
      </c>
    </row>
    <row r="26" spans="1:6" x14ac:dyDescent="0.3">
      <c r="A26" s="7" t="s">
        <v>6</v>
      </c>
      <c r="B26" s="8">
        <v>582.9541071428572</v>
      </c>
      <c r="C26" s="8">
        <v>932.88384002346993</v>
      </c>
      <c r="D26" s="8">
        <v>1018.2443212977286</v>
      </c>
      <c r="E26" s="9">
        <f t="shared" si="0"/>
        <v>9.1501725736948227</v>
      </c>
      <c r="F26" s="9">
        <f t="shared" si="1"/>
        <v>74.669722508396404</v>
      </c>
    </row>
    <row r="27" spans="1:6" x14ac:dyDescent="0.3">
      <c r="A27" s="7" t="s">
        <v>7</v>
      </c>
      <c r="B27" s="8">
        <v>605.71733333333327</v>
      </c>
      <c r="C27" s="8">
        <v>980.23998494328202</v>
      </c>
      <c r="D27" s="8">
        <v>1069.7899999988806</v>
      </c>
      <c r="E27" s="9">
        <f t="shared" si="0"/>
        <v>9.1355195086007495</v>
      </c>
      <c r="F27" s="9">
        <f t="shared" si="1"/>
        <v>76.61538495385318</v>
      </c>
    </row>
    <row r="28" spans="1:6" x14ac:dyDescent="0.3">
      <c r="A28" s="7" t="s">
        <v>8</v>
      </c>
      <c r="B28" s="8">
        <v>636.88842592592584</v>
      </c>
      <c r="C28" s="8">
        <v>854.73584181666672</v>
      </c>
      <c r="D28" s="8">
        <v>941.61305094455838</v>
      </c>
      <c r="E28" s="9">
        <f t="shared" si="0"/>
        <v>10.164217396481433</v>
      </c>
      <c r="F28" s="9">
        <f t="shared" si="1"/>
        <v>47.845841220244431</v>
      </c>
    </row>
    <row r="29" spans="1:6" x14ac:dyDescent="0.3">
      <c r="A29" s="7" t="s">
        <v>9</v>
      </c>
      <c r="B29" s="8">
        <v>708.37117062777781</v>
      </c>
      <c r="C29" s="8">
        <v>1017.1486783293661</v>
      </c>
      <c r="D29" s="8">
        <v>1091.5835869106068</v>
      </c>
      <c r="E29" s="9">
        <f t="shared" si="0"/>
        <v>7.3179968835527127</v>
      </c>
      <c r="F29" s="9">
        <f t="shared" si="1"/>
        <v>54.097686660965557</v>
      </c>
    </row>
    <row r="30" spans="1:6" ht="27.6" x14ac:dyDescent="0.3">
      <c r="A30" s="4" t="s">
        <v>13</v>
      </c>
      <c r="B30" s="5">
        <v>1650.6621621621625</v>
      </c>
      <c r="C30" s="5">
        <v>2097.298022015862</v>
      </c>
      <c r="D30" s="5">
        <v>2193.5552815961346</v>
      </c>
      <c r="E30" s="6">
        <f t="shared" si="0"/>
        <v>4.5895842445773596</v>
      </c>
      <c r="F30" s="6">
        <f t="shared" si="1"/>
        <v>32.889414434922855</v>
      </c>
    </row>
    <row r="31" spans="1:6" x14ac:dyDescent="0.3">
      <c r="A31" s="7" t="s">
        <v>4</v>
      </c>
      <c r="B31" s="8">
        <v>1185.4714285714285</v>
      </c>
      <c r="C31" s="8">
        <v>1578.7996941562899</v>
      </c>
      <c r="D31" s="8">
        <v>1662.7684539618328</v>
      </c>
      <c r="E31" s="9">
        <f t="shared" si="0"/>
        <v>5.3185188796490008</v>
      </c>
      <c r="F31" s="9">
        <f>(D31-B31)/B31*100</f>
        <v>40.262212474034811</v>
      </c>
    </row>
    <row r="32" spans="1:6" x14ac:dyDescent="0.3">
      <c r="A32" s="7" t="s">
        <v>5</v>
      </c>
      <c r="B32" s="8">
        <v>950.5</v>
      </c>
      <c r="C32" s="8">
        <v>1260.7776765012884</v>
      </c>
      <c r="D32" s="8">
        <v>1355.3049435642333</v>
      </c>
      <c r="E32" s="9">
        <f t="shared" si="0"/>
        <v>7.497536546273734</v>
      </c>
      <c r="F32" s="9">
        <f t="shared" si="1"/>
        <v>42.588631621697353</v>
      </c>
    </row>
    <row r="33" spans="1:6" x14ac:dyDescent="0.3">
      <c r="A33" s="7" t="s">
        <v>6</v>
      </c>
      <c r="B33" s="8">
        <v>1084.042857142857</v>
      </c>
      <c r="C33" s="8">
        <v>1437.8477103773371</v>
      </c>
      <c r="D33" s="8">
        <v>1514.1792804361287</v>
      </c>
      <c r="E33" s="9">
        <f t="shared" si="0"/>
        <v>5.3087381582824076</v>
      </c>
      <c r="F33" s="9">
        <f t="shared" si="1"/>
        <v>39.678913103763726</v>
      </c>
    </row>
    <row r="34" spans="1:6" x14ac:dyDescent="0.3">
      <c r="A34" s="7" t="s">
        <v>7</v>
      </c>
      <c r="B34" s="8">
        <v>1162</v>
      </c>
      <c r="C34" s="8">
        <v>1462.42891432907</v>
      </c>
      <c r="D34" s="8">
        <v>1537.8114412553439</v>
      </c>
      <c r="E34" s="9">
        <f t="shared" si="0"/>
        <v>5.1546113583823434</v>
      </c>
      <c r="F34" s="9">
        <f t="shared" si="1"/>
        <v>32.341776355881571</v>
      </c>
    </row>
    <row r="35" spans="1:6" x14ac:dyDescent="0.3">
      <c r="A35" s="7" t="s">
        <v>8</v>
      </c>
      <c r="B35" s="8">
        <v>3960</v>
      </c>
      <c r="C35" s="8">
        <v>4862.3214585089672</v>
      </c>
      <c r="D35" s="8">
        <v>5016.8491479027334</v>
      </c>
      <c r="E35" s="9">
        <f t="shared" si="0"/>
        <v>3.1780640320138804</v>
      </c>
      <c r="F35" s="9">
        <f t="shared" si="1"/>
        <v>26.688109795523573</v>
      </c>
    </row>
    <row r="36" spans="1:6" x14ac:dyDescent="0.3">
      <c r="A36" s="7" t="s">
        <v>9</v>
      </c>
      <c r="B36" s="8">
        <v>1652.4833333333333</v>
      </c>
      <c r="C36" s="8">
        <v>2072.1259335241034</v>
      </c>
      <c r="D36" s="8">
        <v>2166.82158719879</v>
      </c>
      <c r="E36" s="9">
        <f t="shared" si="0"/>
        <v>4.5699757984127887</v>
      </c>
      <c r="F36" s="9">
        <f t="shared" si="1"/>
        <v>31.125170432306327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C533-DEE3-4938-8F24-5953159A2702}">
  <sheetPr codeName="Sheet2"/>
  <dimension ref="A1:F39"/>
  <sheetViews>
    <sheetView workbookViewId="0">
      <selection activeCell="G1" sqref="G1"/>
    </sheetView>
  </sheetViews>
  <sheetFormatPr defaultRowHeight="14.4" x14ac:dyDescent="0.3"/>
  <cols>
    <col min="1" max="1" width="11.6640625" style="12" bestFit="1" customWidth="1"/>
    <col min="2" max="2" width="12.109375" style="12" bestFit="1" customWidth="1"/>
    <col min="3" max="3" width="11.21875" style="12" bestFit="1" customWidth="1"/>
    <col min="4" max="4" width="11.44140625" style="12" bestFit="1" customWidth="1"/>
    <col min="5" max="5" width="10.77734375" style="12" customWidth="1"/>
    <col min="6" max="6" width="10.88671875" style="12" bestFit="1" customWidth="1"/>
    <col min="7" max="16384" width="8.88671875" style="12"/>
  </cols>
  <sheetData>
    <row r="1" spans="1:6" ht="72" x14ac:dyDescent="0.3">
      <c r="A1" s="10" t="s">
        <v>14</v>
      </c>
      <c r="B1" s="11" t="s">
        <v>3</v>
      </c>
      <c r="C1" s="11" t="s">
        <v>10</v>
      </c>
      <c r="D1" s="11" t="s">
        <v>11</v>
      </c>
      <c r="E1" s="11" t="s">
        <v>12</v>
      </c>
      <c r="F1" s="11" t="s">
        <v>13</v>
      </c>
    </row>
    <row r="2" spans="1:6" x14ac:dyDescent="0.3">
      <c r="A2" s="13" t="s">
        <v>15</v>
      </c>
      <c r="B2" s="8">
        <v>167400.09</v>
      </c>
      <c r="C2" s="8">
        <v>10996.173085902101</v>
      </c>
      <c r="D2" s="8">
        <v>850.17713142670004</v>
      </c>
      <c r="E2" s="8">
        <v>1559.9445700896426</v>
      </c>
      <c r="F2" s="14">
        <v>1265.0934299999999</v>
      </c>
    </row>
    <row r="3" spans="1:6" x14ac:dyDescent="0.3">
      <c r="A3" s="13" t="s">
        <v>16</v>
      </c>
      <c r="B3" s="8">
        <v>159480.429</v>
      </c>
      <c r="C3" s="8">
        <v>10944.887494263099</v>
      </c>
      <c r="D3" s="8">
        <v>1353.9718618078193</v>
      </c>
      <c r="E3" s="8">
        <v>1050.8</v>
      </c>
      <c r="F3" s="14">
        <v>1125.0934299999999</v>
      </c>
    </row>
    <row r="4" spans="1:6" x14ac:dyDescent="0.3">
      <c r="A4" s="13" t="s">
        <v>17</v>
      </c>
      <c r="B4" s="8">
        <v>160968.32149626853</v>
      </c>
      <c r="C4" s="8">
        <v>8892.4078537739188</v>
      </c>
      <c r="D4" s="8">
        <v>911.16</v>
      </c>
      <c r="E4" s="8">
        <v>710.5</v>
      </c>
      <c r="F4" s="14">
        <v>1788.8789999999999</v>
      </c>
    </row>
    <row r="5" spans="1:6" x14ac:dyDescent="0.3">
      <c r="A5" s="13" t="s">
        <v>18</v>
      </c>
      <c r="B5" s="8">
        <v>165546.413255925</v>
      </c>
      <c r="C5" s="8">
        <v>9823.0285500054997</v>
      </c>
      <c r="D5" s="8">
        <v>1375.0771199678099</v>
      </c>
      <c r="E5" s="8">
        <v>720.7</v>
      </c>
      <c r="F5" s="14">
        <v>3532.6236493708998</v>
      </c>
    </row>
    <row r="6" spans="1:6" x14ac:dyDescent="0.3">
      <c r="A6" s="13" t="s">
        <v>19</v>
      </c>
      <c r="B6" s="8">
        <v>150738.6</v>
      </c>
      <c r="C6" s="8">
        <v>8937.19</v>
      </c>
      <c r="D6" s="8">
        <v>1289.926125</v>
      </c>
      <c r="E6" s="8">
        <v>805.87234999999998</v>
      </c>
      <c r="F6" s="14">
        <v>1160</v>
      </c>
    </row>
    <row r="7" spans="1:6" x14ac:dyDescent="0.3">
      <c r="A7" s="13" t="s">
        <v>20</v>
      </c>
      <c r="B7" s="8">
        <v>141796.62562499999</v>
      </c>
      <c r="C7" s="8">
        <v>8579.3732857847572</v>
      </c>
      <c r="D7" s="8">
        <v>1413.1364394241798</v>
      </c>
      <c r="E7" s="8">
        <v>880.95219744421001</v>
      </c>
      <c r="F7" s="14">
        <v>1450.3549552913601</v>
      </c>
    </row>
    <row r="8" spans="1:6" x14ac:dyDescent="0.3">
      <c r="A8" s="13" t="s">
        <v>21</v>
      </c>
      <c r="B8" s="8">
        <v>164921.06696850099</v>
      </c>
      <c r="C8" s="8">
        <v>8189.98</v>
      </c>
      <c r="D8" s="8">
        <v>1273.7551000000001</v>
      </c>
      <c r="E8" s="8">
        <v>920.5</v>
      </c>
      <c r="F8" s="14">
        <v>5468.5085108548001</v>
      </c>
    </row>
    <row r="9" spans="1:6" x14ac:dyDescent="0.3">
      <c r="A9" s="13" t="s">
        <v>22</v>
      </c>
      <c r="B9" s="8">
        <v>150621.34650108221</v>
      </c>
      <c r="C9" s="8">
        <v>8697.8026948395</v>
      </c>
      <c r="D9" s="8">
        <v>1573.8280192109567</v>
      </c>
      <c r="E9" s="8">
        <v>908.19230769231001</v>
      </c>
      <c r="F9" s="14">
        <v>1836.0450000000001</v>
      </c>
    </row>
    <row r="10" spans="1:6" x14ac:dyDescent="0.3">
      <c r="A10" s="13" t="s">
        <v>23</v>
      </c>
      <c r="B10" s="8">
        <v>145880</v>
      </c>
      <c r="C10" s="8">
        <v>9829.4846863064195</v>
      </c>
      <c r="D10" s="8">
        <v>1499.78672901046</v>
      </c>
      <c r="E10" s="8">
        <v>1120.5</v>
      </c>
      <c r="F10" s="14">
        <v>980.09234000000004</v>
      </c>
    </row>
    <row r="11" spans="1:6" x14ac:dyDescent="0.3">
      <c r="A11" s="13" t="s">
        <v>24</v>
      </c>
      <c r="B11" s="8">
        <v>169482.58291360899</v>
      </c>
      <c r="C11" s="8">
        <v>9956.7059971577291</v>
      </c>
      <c r="D11" s="8">
        <v>1474.2036617553299</v>
      </c>
      <c r="E11" s="8">
        <v>1100.5428443210501</v>
      </c>
      <c r="F11" s="14">
        <v>4895.2373451832</v>
      </c>
    </row>
    <row r="12" spans="1:6" x14ac:dyDescent="0.3">
      <c r="A12" s="13" t="s">
        <v>25</v>
      </c>
      <c r="B12" s="8">
        <v>157230.20995095899</v>
      </c>
      <c r="C12" s="8">
        <v>9493.6049321685696</v>
      </c>
      <c r="D12" s="8">
        <v>1480.3207273764899</v>
      </c>
      <c r="E12" s="8">
        <v>905.00719981530005</v>
      </c>
      <c r="F12" s="14">
        <v>4983.0005545064996</v>
      </c>
    </row>
    <row r="13" spans="1:6" x14ac:dyDescent="0.3">
      <c r="A13" s="13" t="s">
        <v>26</v>
      </c>
      <c r="B13" s="8">
        <v>144789.32230022899</v>
      </c>
      <c r="C13" s="8">
        <v>8657.1990254239299</v>
      </c>
      <c r="D13" s="8">
        <v>1362.0481337465999</v>
      </c>
      <c r="E13" s="8">
        <v>980.42857142856997</v>
      </c>
      <c r="F13" s="14">
        <v>1905.1997776467199</v>
      </c>
    </row>
    <row r="14" spans="1:6" x14ac:dyDescent="0.3">
      <c r="A14" s="13" t="s">
        <v>27</v>
      </c>
      <c r="B14" s="8">
        <v>147131.0750375971</v>
      </c>
      <c r="C14" s="8">
        <v>7808.75</v>
      </c>
      <c r="D14" s="8">
        <v>1398.7476785321101</v>
      </c>
      <c r="E14" s="8">
        <v>830.5</v>
      </c>
      <c r="F14" s="14">
        <v>4457.0987599999999</v>
      </c>
    </row>
    <row r="15" spans="1:6" x14ac:dyDescent="0.3">
      <c r="A15" s="13" t="s">
        <v>28</v>
      </c>
      <c r="B15" s="8">
        <v>148893.29999999999</v>
      </c>
      <c r="C15" s="8">
        <v>9423.3157060596877</v>
      </c>
      <c r="D15" s="8">
        <v>1353.73451172662</v>
      </c>
      <c r="E15" s="8">
        <v>846.26714285714002</v>
      </c>
      <c r="F15" s="14">
        <v>1498.4670163476401</v>
      </c>
    </row>
    <row r="16" spans="1:6" x14ac:dyDescent="0.3">
      <c r="A16" s="13" t="s">
        <v>29</v>
      </c>
      <c r="B16" s="8">
        <v>147325.94</v>
      </c>
      <c r="C16" s="8">
        <v>10197.261236671728</v>
      </c>
      <c r="D16" s="8">
        <v>1561.1163833112078</v>
      </c>
      <c r="E16" s="8">
        <v>821.98833333333005</v>
      </c>
      <c r="F16" s="14">
        <v>1586.54</v>
      </c>
    </row>
    <row r="17" spans="1:6" x14ac:dyDescent="0.3">
      <c r="A17" s="13" t="s">
        <v>30</v>
      </c>
      <c r="B17" s="8">
        <v>135594.32999999999</v>
      </c>
      <c r="C17" s="8">
        <v>9386.924482501634</v>
      </c>
      <c r="D17" s="8">
        <v>1312.89545292909</v>
      </c>
      <c r="E17" s="8">
        <v>998.98526102618996</v>
      </c>
      <c r="F17" s="14">
        <v>1273.2</v>
      </c>
    </row>
    <row r="18" spans="1:6" x14ac:dyDescent="0.3">
      <c r="A18" s="13" t="s">
        <v>31</v>
      </c>
      <c r="B18" s="8">
        <v>166800.5</v>
      </c>
      <c r="C18" s="8">
        <v>9786.3049226981293</v>
      </c>
      <c r="D18" s="8">
        <v>1390.0278951222299</v>
      </c>
      <c r="E18" s="8">
        <v>1180.71617514286</v>
      </c>
      <c r="F18" s="14">
        <v>1772.2239986300001</v>
      </c>
    </row>
    <row r="19" spans="1:6" x14ac:dyDescent="0.3">
      <c r="A19" s="13" t="s">
        <v>32</v>
      </c>
      <c r="B19" s="8">
        <v>147443.75396967228</v>
      </c>
      <c r="C19" s="8">
        <v>9885.3339690319408</v>
      </c>
      <c r="D19" s="8">
        <v>1208.3887777190955</v>
      </c>
      <c r="E19" s="8">
        <v>960.5</v>
      </c>
      <c r="F19" s="14">
        <v>1565.0934299999999</v>
      </c>
    </row>
    <row r="20" spans="1:6" x14ac:dyDescent="0.3">
      <c r="A20" s="13" t="s">
        <v>33</v>
      </c>
      <c r="B20" s="8">
        <v>146809.82345696699</v>
      </c>
      <c r="C20" s="8">
        <v>11499.364391265181</v>
      </c>
      <c r="D20" s="8">
        <v>1467.1440000000002</v>
      </c>
      <c r="E20" s="8">
        <v>1660.5</v>
      </c>
      <c r="F20" s="14">
        <v>1315.0934299999999</v>
      </c>
    </row>
    <row r="21" spans="1:6" x14ac:dyDescent="0.3">
      <c r="A21" s="13" t="s">
        <v>34</v>
      </c>
      <c r="B21" s="8">
        <v>187830.83679999999</v>
      </c>
      <c r="C21" s="8">
        <v>9260.60346704929</v>
      </c>
      <c r="D21" s="8">
        <v>1046.31441188803</v>
      </c>
      <c r="E21" s="8">
        <v>1007.40511509704</v>
      </c>
      <c r="F21" s="14">
        <v>1405.5223626001</v>
      </c>
    </row>
    <row r="22" spans="1:6" x14ac:dyDescent="0.3">
      <c r="A22" s="13" t="s">
        <v>35</v>
      </c>
      <c r="B22" s="8">
        <v>168804.47524540592</v>
      </c>
      <c r="C22" s="8">
        <v>10215.4411669126</v>
      </c>
      <c r="D22" s="8">
        <v>1398.1538953059014</v>
      </c>
      <c r="E22" s="8">
        <v>953.14791655240003</v>
      </c>
      <c r="F22" s="14">
        <v>1415.0934299999999</v>
      </c>
    </row>
    <row r="23" spans="1:6" x14ac:dyDescent="0.3">
      <c r="A23" s="13" t="s">
        <v>36</v>
      </c>
      <c r="B23" s="8">
        <v>158696.62772653633</v>
      </c>
      <c r="C23" s="8">
        <v>9867.3107927876699</v>
      </c>
      <c r="D23" s="8">
        <v>1281.0814077513999</v>
      </c>
      <c r="E23" s="8">
        <v>764.37045305591005</v>
      </c>
      <c r="F23" s="14">
        <v>1404.6781300099999</v>
      </c>
    </row>
    <row r="24" spans="1:6" x14ac:dyDescent="0.3">
      <c r="A24" s="13" t="s">
        <v>37</v>
      </c>
      <c r="B24" s="8">
        <v>157342.09145400071</v>
      </c>
      <c r="C24" s="8">
        <v>9441.7971897199004</v>
      </c>
      <c r="D24" s="8">
        <v>1326.6622790905201</v>
      </c>
      <c r="E24" s="8">
        <v>980.55885000000001</v>
      </c>
      <c r="F24" s="14">
        <v>2135</v>
      </c>
    </row>
    <row r="25" spans="1:6" x14ac:dyDescent="0.3">
      <c r="A25" s="13" t="s">
        <v>38</v>
      </c>
      <c r="B25" s="8">
        <v>156246.43987266</v>
      </c>
      <c r="C25" s="8">
        <v>7879.8329981848201</v>
      </c>
      <c r="D25" s="8">
        <v>1474.9574613555901</v>
      </c>
      <c r="E25" s="8">
        <v>874.39818181817998</v>
      </c>
      <c r="F25" s="14">
        <v>1910.9987655100001</v>
      </c>
    </row>
    <row r="26" spans="1:6" x14ac:dyDescent="0.3">
      <c r="A26" s="13" t="s">
        <v>39</v>
      </c>
      <c r="B26" s="8">
        <v>174654.66493175199</v>
      </c>
      <c r="C26" s="8">
        <v>9945.1340820574605</v>
      </c>
      <c r="D26" s="8">
        <v>1694.47260379457</v>
      </c>
      <c r="E26" s="8">
        <v>1568.25</v>
      </c>
      <c r="F26" s="14">
        <v>2880.0979999998999</v>
      </c>
    </row>
    <row r="27" spans="1:6" x14ac:dyDescent="0.3">
      <c r="A27" s="13" t="s">
        <v>40</v>
      </c>
      <c r="B27" s="8">
        <v>138754.47136278701</v>
      </c>
      <c r="C27" s="8">
        <v>9132.0060004866573</v>
      </c>
      <c r="D27" s="8">
        <v>1484.3033859534</v>
      </c>
      <c r="E27" s="8">
        <v>880.5</v>
      </c>
      <c r="F27" s="14">
        <v>1439.0831192427299</v>
      </c>
    </row>
    <row r="28" spans="1:6" x14ac:dyDescent="0.3">
      <c r="A28" s="13" t="s">
        <v>41</v>
      </c>
      <c r="B28" s="8">
        <v>151928.07164015499</v>
      </c>
      <c r="C28" s="8">
        <v>9796.1304559794899</v>
      </c>
      <c r="D28" s="8">
        <v>1313.06534984427</v>
      </c>
      <c r="E28" s="8">
        <v>800.85</v>
      </c>
      <c r="F28" s="14">
        <v>1408.0654329801</v>
      </c>
    </row>
    <row r="29" spans="1:6" x14ac:dyDescent="0.3">
      <c r="A29" s="13" t="s">
        <v>42</v>
      </c>
      <c r="B29" s="8">
        <v>175871.00337816399</v>
      </c>
      <c r="C29" s="8">
        <v>10683.2463641452</v>
      </c>
      <c r="D29" s="8">
        <v>1489.5637070072601</v>
      </c>
      <c r="E29" s="8">
        <v>1214.521</v>
      </c>
      <c r="F29" s="14">
        <v>2820.3236086500001</v>
      </c>
    </row>
    <row r="30" spans="1:6" x14ac:dyDescent="0.3">
      <c r="A30" s="13" t="s">
        <v>43</v>
      </c>
      <c r="B30" s="8">
        <v>149499.64714402999</v>
      </c>
      <c r="C30" s="8">
        <v>10783.065451782222</v>
      </c>
      <c r="D30" s="8">
        <v>1491.8289500000001</v>
      </c>
      <c r="E30" s="8">
        <v>1060.5</v>
      </c>
      <c r="F30" s="14">
        <v>2348.1635950599998</v>
      </c>
    </row>
    <row r="31" spans="1:6" x14ac:dyDescent="0.3">
      <c r="A31" s="13" t="s">
        <v>44</v>
      </c>
      <c r="B31" s="8">
        <v>147639.36251528611</v>
      </c>
      <c r="C31" s="8">
        <v>9681.5655040084403</v>
      </c>
      <c r="D31" s="8">
        <v>1594.4481432384234</v>
      </c>
      <c r="E31" s="8">
        <v>916.06875000000002</v>
      </c>
      <c r="F31" s="14">
        <v>1988.7838731352001</v>
      </c>
    </row>
    <row r="32" spans="1:6" x14ac:dyDescent="0.3">
      <c r="A32" s="13" t="s">
        <v>45</v>
      </c>
      <c r="B32" s="8">
        <v>165458</v>
      </c>
      <c r="C32" s="8">
        <v>8896.5699888296967</v>
      </c>
      <c r="D32" s="8">
        <v>1375.1703532815161</v>
      </c>
      <c r="E32" s="8">
        <v>943.89462860649996</v>
      </c>
      <c r="F32" s="14">
        <v>1465.0934299999999</v>
      </c>
    </row>
    <row r="33" spans="1:6" x14ac:dyDescent="0.3">
      <c r="A33" s="13" t="s">
        <v>46</v>
      </c>
      <c r="B33" s="8">
        <v>149838.6</v>
      </c>
      <c r="C33" s="8">
        <v>9668.4208179363395</v>
      </c>
      <c r="D33" s="8">
        <v>1301.8763946824799</v>
      </c>
      <c r="E33" s="8">
        <v>1016.5</v>
      </c>
      <c r="F33" s="14">
        <v>1785.0934299999999</v>
      </c>
    </row>
    <row r="34" spans="1:6" x14ac:dyDescent="0.3">
      <c r="A34" s="13" t="s">
        <v>47</v>
      </c>
      <c r="B34" s="8">
        <v>174489.20924452899</v>
      </c>
      <c r="C34" s="8">
        <v>9398.2654546548401</v>
      </c>
      <c r="D34" s="8">
        <v>1088.28292157445</v>
      </c>
      <c r="E34" s="8">
        <v>1172.4282615310001</v>
      </c>
      <c r="F34" s="14">
        <v>6764.6260675009999</v>
      </c>
    </row>
    <row r="35" spans="1:6" x14ac:dyDescent="0.3">
      <c r="A35" s="13" t="s">
        <v>48</v>
      </c>
      <c r="B35" s="8">
        <v>148485</v>
      </c>
      <c r="C35" s="8">
        <v>9744.5639283248893</v>
      </c>
      <c r="D35" s="8">
        <v>1117.6198845165</v>
      </c>
      <c r="E35" s="8">
        <v>759.43053164574997</v>
      </c>
      <c r="F35" s="14">
        <v>1858.757345426</v>
      </c>
    </row>
    <row r="36" spans="1:6" x14ac:dyDescent="0.3">
      <c r="A36" s="13" t="s">
        <v>49</v>
      </c>
      <c r="B36" s="8">
        <v>166720.47729139065</v>
      </c>
      <c r="C36" s="8">
        <v>9829.2941769142562</v>
      </c>
      <c r="D36" s="8">
        <v>1678.2087822682799</v>
      </c>
      <c r="E36" s="8">
        <v>920.5</v>
      </c>
      <c r="F36" s="14">
        <v>1160.8589334273699</v>
      </c>
    </row>
    <row r="37" spans="1:6" x14ac:dyDescent="0.3">
      <c r="A37" s="13" t="s">
        <v>50</v>
      </c>
      <c r="B37" s="8">
        <v>158289.20924452899</v>
      </c>
      <c r="C37" s="8">
        <v>8678.7561842284304</v>
      </c>
      <c r="D37" s="8">
        <v>1391.8475438803575</v>
      </c>
      <c r="E37" s="8">
        <v>1341.510279952</v>
      </c>
      <c r="F37" s="14">
        <v>1478.4444326666701</v>
      </c>
    </row>
    <row r="38" spans="1:6" x14ac:dyDescent="0.3">
      <c r="A38" s="13" t="s">
        <v>51</v>
      </c>
      <c r="B38" s="8">
        <v>167888</v>
      </c>
      <c r="C38" s="8">
        <v>9985.1653122710304</v>
      </c>
      <c r="D38" s="8">
        <v>1721.7745986648602</v>
      </c>
      <c r="E38" s="8">
        <v>1022.356232733</v>
      </c>
      <c r="F38" s="14">
        <v>1635.0168350168001</v>
      </c>
    </row>
    <row r="39" spans="1:6" ht="18.600000000000001" customHeight="1" x14ac:dyDescent="0.3">
      <c r="A39" s="15" t="s">
        <v>52</v>
      </c>
      <c r="B39" s="16">
        <v>157224.05184667659</v>
      </c>
      <c r="C39" s="16">
        <v>9564.115179733164</v>
      </c>
      <c r="D39" s="16">
        <v>1373.4885897882295</v>
      </c>
      <c r="E39" s="16">
        <v>1004.3401933551994</v>
      </c>
      <c r="F39" s="17">
        <v>2193.5552815961346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 March 2026</vt:lpstr>
      <vt:lpstr>State Transport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2025-09-08T09:14:05Z</dcterms:created>
  <dcterms:modified xsi:type="dcterms:W3CDTF">2026-04-30T23:04:51Z</dcterms:modified>
</cp:coreProperties>
</file>